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Q12"/>
  <c r="Q17"/>
  <c r="Q22"/>
  <c r="G39" s="1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E39" l="1"/>
  <c r="R12"/>
  <c r="N12"/>
  <c r="N39" s="1"/>
  <c r="E12"/>
  <c r="O12"/>
  <c r="O39" s="1"/>
  <c r="F12"/>
  <c r="F39" s="1"/>
  <c r="P12"/>
  <c r="P39" s="1"/>
  <c r="H12"/>
  <c r="D12"/>
  <c r="D39" s="1"/>
  <c r="R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H39" l="1"/>
  <c r="I11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<sst xmlns="http://schemas.openxmlformats.org/spreadsheetml/2006/main" count="114" uniqueCount="73">
  <si>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</si>
  <si>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</si>
  <si>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</si>
  <si>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</si>
  <si>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</si>
  <si>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4.11.2023</t>
  </si>
  <si>
    <t>Domácí</t>
  </si>
  <si>
    <t>TJ Start Rychnov n. Kn.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</si>
  <si>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</si>
  <si>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</si>
  <si>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</si>
  <si>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</si>
  <si>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</si>
  <si>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</si>
  <si>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</si>
  <si>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</si>
  <si>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</si>
  <si>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</si>
  <si>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</si>
  <si>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</si>
  <si>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</si>
  <si>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Kindl</t>
  </si>
  <si>
    <t>Vítek</t>
  </si>
  <si>
    <t>Roman</t>
  </si>
  <si>
    <t>Denis</t>
  </si>
  <si>
    <t>Šmejda</t>
  </si>
  <si>
    <t>Staněk</t>
  </si>
  <si>
    <t>Jaroslav</t>
  </si>
  <si>
    <t>Jiří</t>
  </si>
  <si>
    <t>Hrubý</t>
  </si>
  <si>
    <t>Hendrych</t>
  </si>
  <si>
    <t>Tomáš</t>
  </si>
  <si>
    <t>Radek</t>
  </si>
  <si>
    <t>Urbánek</t>
  </si>
  <si>
    <t>Mückstein</t>
  </si>
  <si>
    <t>Ladislav</t>
  </si>
  <si>
    <t>Jonas</t>
  </si>
  <si>
    <t>Čihák</t>
  </si>
  <si>
    <t>Martin</t>
  </si>
  <si>
    <t>Aleš</t>
  </si>
  <si>
    <t>Seniura</t>
  </si>
  <si>
    <t>Jakub</t>
  </si>
  <si>
    <t>David</t>
  </si>
  <si>
    <t>Celkový výkon družstva  </t>
  </si>
  <si>
    <t>Vedoucí družstva         Jméno:</t>
  </si>
  <si>
    <t xml:space="preserve">Jakub Seniura  </t>
  </si>
  <si>
    <t>Bodový zisk</t>
  </si>
  <si>
    <t>Jiří Staněk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</si>
  <si>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</si>
  <si>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</si>
  <si>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</si>
  <si>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</si>
  <si>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</si>
  <si>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</si>
  <si>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</si>
  <si>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</si>
  <si>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</si>
  <si>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</si>
  <si>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</si>
  <si>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</si>
  <si>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</si>
  <si>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</si>
  <si>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</si>
  <si>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</si>
  <si>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</si>
  <si>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</si>
  <si>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</si>
  <si>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</si>
  <si>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</si>
  <si>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</si>
  <si>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</si>
  <si>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</si>
  <si>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4.11.2023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</si>
</sst>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41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45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44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54</v>
      </c>
      <c r="P9" s="18">
        <v>2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110</v>
      </c>
      <c r="E10" s="18">
        <v>62</v>
      </c>
      <c r="F10" s="18">
        <v>0</v>
      </c>
      <c r="G10" s="19">
        <f>IF(AND(ISBLANK(D10),ISBLANK(E10)),"",D10+E10)</f>
        <v>172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76</v>
      </c>
      <c r="O10" s="18">
        <v>48</v>
      </c>
      <c r="P10" s="18">
        <v>3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53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52</v>
      </c>
      <c r="P11" s="23">
        <v>1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11871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200</v>
      </c>
      <c r="F12" s="28">
        <f>IF(ISNUMBER($G12),SUM(F8:F11),"")</f>
        <v>2</v>
      </c>
      <c r="G12" s="29">
        <f>IF(SUM($G8:$G11)+SUM($Q8:$Q11)&gt;0,SUM(G8:G11),"")</f>
        <v>578</v>
      </c>
      <c r="H12" s="27">
        <f>IF(ISNUMBER($G12),SUM(H8:H11),"")</f>
        <v>1</v>
      </c>
      <c r="I12" s="99"/>
      <c r="K12" s="96">
        <v>22934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199</v>
      </c>
      <c r="P12" s="28">
        <f>IF(ISNUMBER($G12),SUM(P8:P11),"")</f>
        <v>7</v>
      </c>
      <c r="Q12" s="29">
        <f>IF(SUM($G8:$G11)+SUM($Q8:$Q11)&gt;0,SUM(Q8:Q11),"")</f>
        <v>560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36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50</v>
      </c>
      <c r="P13" s="12">
        <v>2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43</v>
      </c>
      <c r="F14" s="18">
        <v>3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0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104</v>
      </c>
      <c r="E15" s="18">
        <v>45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54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54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62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11205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178</v>
      </c>
      <c r="F17" s="28">
        <f>IF(ISNUMBER($G17),SUM(F13:F16),"")</f>
        <v>3</v>
      </c>
      <c r="G17" s="29">
        <f>IF(SUM($G13:$G16)+SUM($Q13:$Q16)&gt;0,SUM(G13:G16),"")</f>
        <v>542</v>
      </c>
      <c r="H17" s="27">
        <f>IF(ISNUMBER($G17),SUM(H13:H16),"")</f>
        <v>0</v>
      </c>
      <c r="I17" s="99"/>
      <c r="K17" s="96">
        <v>10164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211</v>
      </c>
      <c r="P17" s="28">
        <f>IF(ISNUMBER($G17),SUM(P13:P16),"")</f>
        <v>2</v>
      </c>
      <c r="Q17" s="29">
        <f>IF(SUM($G13:$G16)+SUM($Q13:$Q16)&gt;0,SUM(Q13:Q16),"")</f>
        <v>592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62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81</v>
      </c>
      <c r="P18" s="12">
        <v>0</v>
      </c>
      <c r="Q18" s="13">
        <f>IF(AND(ISBLANK(N18),ISBLANK(O18)),"",N18+O18)</f>
        <v>173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61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45</v>
      </c>
      <c r="P19" s="18">
        <v>0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53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43</v>
      </c>
      <c r="P20" s="18">
        <v>1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53</v>
      </c>
      <c r="F21" s="23">
        <v>2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35</v>
      </c>
      <c r="P21" s="23">
        <v>3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23900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229</v>
      </c>
      <c r="F22" s="28">
        <f>IF(ISNUMBER($G22),SUM(F18:F21),"")</f>
        <v>2</v>
      </c>
      <c r="G22" s="29">
        <f>IF(SUM($G18:$G21)+SUM($Q18:$Q21)&gt;0,SUM(G18:G21),"")</f>
        <v>595</v>
      </c>
      <c r="H22" s="27">
        <f>IF(ISNUMBER($G22),SUM(H18:H21),"")</f>
        <v>3</v>
      </c>
      <c r="I22" s="99"/>
      <c r="K22" s="96">
        <v>15155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204</v>
      </c>
      <c r="P22" s="28">
        <f>IF(ISNUMBER($G22),SUM(P18:P21),"")</f>
        <v>4</v>
      </c>
      <c r="Q22" s="29">
        <f>IF(SUM($G18:$G21)+SUM($Q18:$Q21)&gt;0,SUM(Q18:Q21),"")</f>
        <v>574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45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54</v>
      </c>
      <c r="P23" s="12">
        <v>1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35</v>
      </c>
      <c r="P24" s="18">
        <v>3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35</v>
      </c>
      <c r="F25" s="18">
        <v>4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80</v>
      </c>
      <c r="O25" s="18">
        <v>44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26</v>
      </c>
      <c r="F26" s="23">
        <v>3</v>
      </c>
      <c r="G26" s="24">
        <f>IF(AND(ISBLANK(D26),ISBLANK(E26)),"",D26+E26)</f>
        <v>119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77</v>
      </c>
      <c r="O26" s="23">
        <v>34</v>
      </c>
      <c r="P26" s="23">
        <v>2</v>
      </c>
      <c r="Q26" s="24">
        <f>IF(AND(ISBLANK(N26),ISBLANK(O26)),"",N26+O26)</f>
        <v>111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150</v>
      </c>
      <c r="F27" s="28">
        <f>IF(ISNUMBER($G27),SUM(F23:F26),"")</f>
        <v>8</v>
      </c>
      <c r="G27" s="29">
        <f>IF(SUM($G23:$G26)+SUM($Q23:$Q26)&gt;0,SUM(G23:G26),"")</f>
        <v>530</v>
      </c>
      <c r="H27" s="27">
        <f>IF(ISNUMBER($G27),SUM(H23:H26),"")</f>
        <v>3</v>
      </c>
      <c r="I27" s="99"/>
      <c r="K27" s="96">
        <v>22935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167</v>
      </c>
      <c r="P27" s="28">
        <f>IF(ISNUMBER($G27),SUM(P23:P26),"")</f>
        <v>8</v>
      </c>
      <c r="Q27" s="29">
        <f>IF(SUM($G23:$G26)+SUM($Q23:$Q26)&gt;0,SUM(Q23:Q26),"")</f>
        <v>517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43</v>
      </c>
      <c r="F28" s="12">
        <v>3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90</v>
      </c>
      <c r="O28" s="12">
        <v>61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33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67</v>
      </c>
      <c r="P29" s="18">
        <v>0</v>
      </c>
      <c r="Q29" s="19">
        <f>IF(AND(ISBLANK(N29),ISBLANK(O29)),"",N29+O29)</f>
        <v>159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62</v>
      </c>
      <c r="F30" s="18">
        <v>2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96</v>
      </c>
      <c r="O30" s="18">
        <v>39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31</v>
      </c>
      <c r="F31" s="23">
        <v>1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44</v>
      </c>
      <c r="P31" s="23">
        <v>1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169</v>
      </c>
      <c r="F32" s="28">
        <f>IF(ISNUMBER($G32),SUM(F28:F31),"")</f>
        <v>7</v>
      </c>
      <c r="G32" s="29">
        <f>IF(SUM($G28:$G31)+SUM($Q28:$Q31)&gt;0,SUM(G28:G31),"")</f>
        <v>551</v>
      </c>
      <c r="H32" s="27">
        <f>IF(ISNUMBER($G32),SUM(H28:H31),"")</f>
        <v>1</v>
      </c>
      <c r="I32" s="99"/>
      <c r="K32" s="96">
        <v>10476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211</v>
      </c>
      <c r="P32" s="28">
        <f>IF(ISNUMBER($G32),SUM(P28:P31),"")</f>
        <v>1</v>
      </c>
      <c r="Q32" s="29">
        <f>IF(SUM($G28:$G31)+SUM($Q28:$Q31)&gt;0,SUM(Q28:Q31),"")</f>
        <v>576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60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84</v>
      </c>
      <c r="O33" s="12">
        <v>44</v>
      </c>
      <c r="P33" s="12">
        <v>3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50</v>
      </c>
      <c r="F34" s="18">
        <v>4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54</v>
      </c>
      <c r="P34" s="18">
        <v>0</v>
      </c>
      <c r="Q34" s="19">
        <f>IF(AND(ISBLANK(N34),ISBLANK(O34)),"",N34+O34)</f>
        <v>146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98</v>
      </c>
      <c r="E35" s="18">
        <v>45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89</v>
      </c>
      <c r="O35" s="18">
        <v>53</v>
      </c>
      <c r="P35" s="18">
        <v>1</v>
      </c>
      <c r="Q35" s="19">
        <f>IF(AND(ISBLANK(N35),ISBLANK(O35)),"",N35+O35)</f>
        <v>142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43</v>
      </c>
      <c r="F36" s="23">
        <v>1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44</v>
      </c>
      <c r="P36" s="23">
        <v>1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14807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198</v>
      </c>
      <c r="F37" s="28">
        <f>IF(ISNUMBER($G37),SUM(F33:F36),"")</f>
        <v>7</v>
      </c>
      <c r="G37" s="29">
        <f>IF(SUM($G33:$G36)+SUM($Q33:$Q36)&gt;0,SUM(G33:G36),"")</f>
        <v>582</v>
      </c>
      <c r="H37" s="27">
        <f>IF(ISNUMBER($G37),SUM(H33:H36),"")</f>
        <v>3</v>
      </c>
      <c r="I37" s="99"/>
      <c r="K37" s="96">
        <v>17625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195</v>
      </c>
      <c r="P37" s="28">
        <f>IF(ISNUMBER($G37),SUM(P33:P36),"")</f>
        <v>5</v>
      </c>
      <c r="Q37" s="29">
        <f>IF(SUM($G33:$G36)+SUM($Q33:$Q36)&gt;0,SUM(Q33:Q36),"")</f>
        <v>554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2254</v>
      </c>
      <c r="E39" s="34">
        <f>IF(ISNUMBER($G39),SUM(E12,E17,E22,E27,E32,E37),"")</f>
        <v>1124</v>
      </c>
      <c r="F39" s="34">
        <f>IF(ISNUMBER($G39),SUM(F12,F17,F22,F27,F32,F37),"")</f>
        <v>29</v>
      </c>
      <c r="G39" s="35">
        <f>IF(SUM($G$8:$G$37)+SUM($Q$8:$Q$37)&gt;0,SUM(G12,G17,G22,G27,G32,G37),"")</f>
        <v>3378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2186</v>
      </c>
      <c r="O39" s="34">
        <f>IF(ISNUMBER($G39),SUM(O12,O17,O22,O27,O32,O37),"")</f>
        <v>1187</v>
      </c>
      <c r="P39" s="34">
        <f>IF(ISNUMBER($G39),SUM(P12,P17,P22,P27,P32,P37),"")</f>
        <v>27</v>
      </c>
      <c r="Q39" s="35">
        <f>IF(SUM($G$8:$G$37)+SUM($Q$8:$Q$37)&gt;0,SUM(Q12,Q17,Q22,Q27,Q32,Q37),"")</f>
        <v>3373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Sokol Chvalíkovice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2023-11-04T16:48:14Z</dcterms:modified>
</cp:coreProperties>
</file>